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2\4o Trimestre\OTROS_GEH_04_2022\"/>
    </mc:Choice>
  </mc:AlternateContent>
  <bookViews>
    <workbookView xWindow="0" yWindow="0" windowWidth="20490" windowHeight="7665"/>
  </bookViews>
  <sheets>
    <sheet name="IMPUES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 l="1"/>
  <c r="K19" i="1"/>
  <c r="J19" i="1"/>
  <c r="I19" i="1"/>
  <c r="H19" i="1"/>
  <c r="G19" i="1"/>
  <c r="F19" i="1"/>
  <c r="E19" i="1"/>
  <c r="D19" i="1"/>
  <c r="C19" i="1"/>
  <c r="B19" i="1"/>
  <c r="M19" i="1"/>
  <c r="K8" i="1" l="1"/>
  <c r="K6" i="1"/>
  <c r="M8" i="1"/>
  <c r="M6" i="1"/>
  <c r="N17" i="1"/>
  <c r="P17" i="1" s="1"/>
  <c r="N16" i="1"/>
  <c r="N9" i="1" l="1"/>
  <c r="J8" i="1"/>
  <c r="J6" i="1"/>
  <c r="G8" i="1" l="1"/>
  <c r="E10" i="1"/>
  <c r="L8" i="1" l="1"/>
  <c r="I8" i="1"/>
  <c r="H8" i="1"/>
  <c r="F8" i="1"/>
  <c r="B10" i="1" l="1"/>
  <c r="D10" i="1"/>
  <c r="C10" i="1"/>
  <c r="D8" i="1"/>
  <c r="C8" i="1"/>
  <c r="B8" i="1"/>
  <c r="L6" i="1"/>
  <c r="I6" i="1"/>
  <c r="H6" i="1"/>
  <c r="G6" i="1"/>
  <c r="F6" i="1"/>
  <c r="D6" i="1"/>
  <c r="C6" i="1"/>
  <c r="B6" i="1"/>
  <c r="E6" i="1" l="1"/>
  <c r="N7" i="1"/>
  <c r="E8" i="1"/>
  <c r="F10" i="1"/>
  <c r="G10" i="1"/>
  <c r="H10" i="1"/>
  <c r="I10" i="1"/>
  <c r="J10" i="1"/>
  <c r="K10" i="1"/>
  <c r="L10" i="1"/>
  <c r="M10" i="1"/>
  <c r="N15" i="1"/>
  <c r="N18" i="1"/>
  <c r="P15" i="1" l="1"/>
  <c r="N10" i="1"/>
  <c r="P10" i="1" s="1"/>
</calcChain>
</file>

<file path=xl/sharedStrings.xml><?xml version="1.0" encoding="utf-8"?>
<sst xmlns="http://schemas.openxmlformats.org/spreadsheetml/2006/main" count="42" uniqueCount="28">
  <si>
    <t>subsidio</t>
  </si>
  <si>
    <t>ispt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</si>
  <si>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</si>
  <si>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</si>
  <si>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</si>
  <si>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</si>
  <si>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</si>
  <si>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</si>
  <si>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</si>
  <si>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</si>
  <si>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</si>
  <si>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</si>
  <si>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</si>
  <si>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</si>
  <si>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iva acreditable</t>
  </si>
  <si>
    <t>iva trasladado</t>
  </si>
  <si>
    <t>CAP051024DH3</t>
  </si>
  <si>
    <t>COMISION DE AGUA POTABLE ALCANTARILLADO Y SANEAMIENTO DEL MUNICIPIO DE HUAUTLA HIDALGO</t>
  </si>
  <si>
    <t>saldo de ejercicios anteriores</t>
  </si>
  <si>
    <t>saldo a fav ejercicios anteriores</t>
  </si>
  <si>
    <t>ING. LEOCADIO HERNANDEZ ESCUDERO</t>
  </si>
  <si>
    <t>L.C. UBALDO VENEGAS GONZALEZ</t>
  </si>
  <si>
    <t>DIRECTOR GENERAL</t>
  </si>
  <si>
    <t>SUBDIRECTOR DE FINANZAS</t>
  </si>
  <si>
    <t>saldo al final del 2022</t>
  </si>
  <si>
    <t>TOTAL</t>
  </si>
  <si>
    <t>ISR ret x arrendamiento</t>
  </si>
  <si>
    <t>IVA retenido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</si>
</sst>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">
    <xf numFmtId="0" fontId="0" fillId="0" borderId="0" xfId="0"/>
    <xf numFmtId="44" fontId="0" fillId="0" borderId="0" xfId="1" applyFont="1"/>
    <xf numFmtId="44" fontId="0" fillId="0" borderId="0" xfId="0" applyNumberFormat="1"/>
    <xf numFmtId="44" fontId="2" fillId="0" borderId="0" xfId="1" applyFont="1"/>
    <xf numFmtId="44" fontId="0" fillId="0" borderId="0" xfId="1" applyFont="1" applyFill="1"/>
    <xf numFmtId="44" fontId="0" fillId="0" borderId="0" xfId="1" applyFont="1" applyAlignment="1">
      <alignment wrapText="1"/>
    </xf>
    <xf numFmtId="0" fontId="0" fillId="0" borderId="0" xfId="0" applyFill="1"/>
    <xf numFmtId="43" fontId="3" fillId="0" borderId="1" xfId="2" applyFont="1" applyFill="1" applyBorder="1"/>
    <xf numFmtId="0" fontId="5" fillId="0" borderId="1" xfId="0" applyFon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6" fillId="0" borderId="0" xfId="0" applyFont="1" applyFill="1" applyBorder="1" applyAlignment="1" applyProtection="1">
      <protection locked="0"/>
    </xf>
    <xf numFmtId="43" fontId="6" fillId="0" borderId="0" xfId="2" applyFont="1" applyFill="1" applyBorder="1" applyAlignment="1"/>
    <xf numFmtId="44" fontId="0" fillId="0" borderId="0" xfId="1" applyFont="1" applyAlignment="1">
      <alignment horizontal="center" vertical="center"/>
    </xf>
    <xf numFmtId="0" fontId="7" fillId="0" borderId="0" xfId="0" applyFont="1"/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center"/>
      <protection locked="0"/>
    </xf>
  </cellXfs>
  <cellStyles count="3">
    <cellStyle name="Millares 2 2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topLeftCell="A4" workbookViewId="0">
      <selection activeCell="M19" sqref="M19"/>
    </sheetView>
  </sheetViews>
  <sheetFormatPr baseColWidth="10" defaultRowHeight="15" x14ac:dyDescent="0.25"/>
  <cols>
    <col min="1" max="1" width="14" bestFit="1" customWidth="1"/>
    <col min="2" max="4" width="11.42578125" style="1"/>
    <col min="5" max="5" width="12.5703125" style="1" bestFit="1" customWidth="1"/>
    <col min="6" max="13" width="11.42578125" style="1"/>
    <col min="15" max="15" width="12.7109375" customWidth="1"/>
    <col min="16" max="17" width="12.5703125" bestFit="1" customWidth="1"/>
  </cols>
  <sheetData>
    <row r="1" spans="1:17" ht="18.75" x14ac:dyDescent="0.3">
      <c r="A1" s="14" t="s">
        <v>17</v>
      </c>
    </row>
    <row r="2" spans="1:17" ht="18.75" x14ac:dyDescent="0.3">
      <c r="A2" s="14" t="s">
        <v>16</v>
      </c>
      <c r="B2"/>
    </row>
    <row r="3" spans="1:17" x14ac:dyDescent="0.25">
      <c r="B3"/>
    </row>
    <row r="4" spans="1:17" x14ac:dyDescent="0.25">
      <c r="B4"/>
    </row>
    <row r="5" spans="1:17" ht="45" x14ac:dyDescent="0.25">
      <c r="B5" s="1" t="s">
        <v>13</v>
      </c>
      <c r="C5" s="1" t="s">
        <v>12</v>
      </c>
      <c r="D5" s="1" t="s">
        <v>11</v>
      </c>
      <c r="E5" s="1" t="s">
        <v>10</v>
      </c>
      <c r="F5" s="1" t="s">
        <v>9</v>
      </c>
      <c r="G5" s="1" t="s">
        <v>8</v>
      </c>
      <c r="H5" s="1" t="s">
        <v>7</v>
      </c>
      <c r="I5" s="1" t="s">
        <v>6</v>
      </c>
      <c r="J5" s="1" t="s">
        <v>5</v>
      </c>
      <c r="K5" s="1" t="s">
        <v>4</v>
      </c>
      <c r="L5" s="1" t="s">
        <v>3</v>
      </c>
      <c r="M5" s="1" t="s">
        <v>2</v>
      </c>
      <c r="N5" s="13" t="s">
        <v>25</v>
      </c>
      <c r="O5" s="5" t="s">
        <v>19</v>
      </c>
      <c r="P5" s="5" t="s">
        <v>24</v>
      </c>
    </row>
    <row r="6" spans="1:17" x14ac:dyDescent="0.25">
      <c r="B6" s="3">
        <f t="shared" ref="B6" si="0">+B7/0.16</f>
        <v>1905.2499999999998</v>
      </c>
      <c r="C6" s="3">
        <f t="shared" ref="C6" si="1">+C7/0.16</f>
        <v>1247.9375</v>
      </c>
      <c r="D6" s="3">
        <f t="shared" ref="D6" si="2">+D7/0.16</f>
        <v>6090.125</v>
      </c>
      <c r="E6" s="3">
        <f t="shared" ref="E6" si="3">+E7/0.16</f>
        <v>1278.875</v>
      </c>
      <c r="F6" s="3">
        <f t="shared" ref="F6" si="4">+F7/0.16</f>
        <v>6127.875</v>
      </c>
      <c r="G6" s="3">
        <f t="shared" ref="G6" si="5">+G7/0.16</f>
        <v>208.31249999999997</v>
      </c>
      <c r="H6" s="3">
        <f t="shared" ref="H6:J6" si="6">+H7/0.16</f>
        <v>1939.3125</v>
      </c>
      <c r="I6" s="3">
        <f t="shared" ref="I6" si="7">+I7/0.16</f>
        <v>1629.0624999999998</v>
      </c>
      <c r="J6" s="3">
        <f t="shared" si="6"/>
        <v>1435.375</v>
      </c>
      <c r="K6" s="3">
        <f t="shared" ref="K6:L6" si="8">+K7/0.16</f>
        <v>7657.0625000000009</v>
      </c>
      <c r="L6" s="3">
        <f t="shared" si="8"/>
        <v>2206.9375</v>
      </c>
      <c r="M6" s="3">
        <f t="shared" ref="M6" si="9">+M7/0.16</f>
        <v>2500.125</v>
      </c>
    </row>
    <row r="7" spans="1:17" x14ac:dyDescent="0.25">
      <c r="A7" t="s">
        <v>15</v>
      </c>
      <c r="B7" s="1">
        <v>304.83999999999997</v>
      </c>
      <c r="C7" s="1">
        <v>199.67</v>
      </c>
      <c r="D7" s="1">
        <v>974.42</v>
      </c>
      <c r="E7" s="1">
        <v>204.62</v>
      </c>
      <c r="F7" s="1">
        <v>980.46</v>
      </c>
      <c r="G7" s="1">
        <v>33.33</v>
      </c>
      <c r="H7" s="1">
        <v>310.29000000000002</v>
      </c>
      <c r="I7" s="1">
        <v>260.64999999999998</v>
      </c>
      <c r="J7" s="1">
        <v>229.66</v>
      </c>
      <c r="K7" s="1">
        <v>1225.1300000000001</v>
      </c>
      <c r="L7" s="1">
        <v>353.11</v>
      </c>
      <c r="M7" s="1">
        <v>400.02</v>
      </c>
      <c r="N7" s="2">
        <f>SUM(B7:M7)</f>
        <v>5476.1999999999989</v>
      </c>
      <c r="O7" s="1"/>
      <c r="P7" s="2"/>
    </row>
    <row r="8" spans="1:17" x14ac:dyDescent="0.25">
      <c r="B8" s="3">
        <f t="shared" ref="B8" si="10">+B9/0.16</f>
        <v>2863.3125</v>
      </c>
      <c r="C8" s="3">
        <f t="shared" ref="C8" si="11">+C9/0.16</f>
        <v>2684.0625</v>
      </c>
      <c r="D8" s="3">
        <f t="shared" ref="D8" si="12">+D9/0.16</f>
        <v>5778.1875</v>
      </c>
      <c r="E8" s="3">
        <f t="shared" ref="E8:M8" si="13">+E9/0.16</f>
        <v>128534.56249999999</v>
      </c>
      <c r="F8" s="3">
        <f t="shared" si="13"/>
        <v>2048.125</v>
      </c>
      <c r="G8" s="3">
        <f t="shared" si="13"/>
        <v>4127</v>
      </c>
      <c r="H8" s="3">
        <f t="shared" si="13"/>
        <v>4080.5625</v>
      </c>
      <c r="I8" s="3">
        <f t="shared" si="13"/>
        <v>4348.625</v>
      </c>
      <c r="J8" s="3">
        <f t="shared" si="13"/>
        <v>19526.875</v>
      </c>
      <c r="K8" s="3">
        <f t="shared" si="13"/>
        <v>2787.6874999999995</v>
      </c>
      <c r="L8" s="3">
        <f t="shared" si="13"/>
        <v>0</v>
      </c>
      <c r="M8" s="3">
        <f t="shared" si="13"/>
        <v>14866.999999999998</v>
      </c>
      <c r="N8" s="2"/>
    </row>
    <row r="9" spans="1:17" x14ac:dyDescent="0.25">
      <c r="A9" t="s">
        <v>14</v>
      </c>
      <c r="B9" s="1">
        <v>458.13</v>
      </c>
      <c r="C9" s="1">
        <v>429.45</v>
      </c>
      <c r="D9" s="1">
        <v>924.51</v>
      </c>
      <c r="E9" s="1">
        <v>20565.53</v>
      </c>
      <c r="F9" s="1">
        <v>327.7</v>
      </c>
      <c r="G9" s="1">
        <v>660.32</v>
      </c>
      <c r="H9" s="1">
        <v>652.89</v>
      </c>
      <c r="I9" s="1">
        <v>695.78</v>
      </c>
      <c r="J9" s="1">
        <v>3124.3</v>
      </c>
      <c r="K9" s="1">
        <v>446.03</v>
      </c>
      <c r="L9" s="1">
        <v>0</v>
      </c>
      <c r="M9" s="1">
        <v>2378.7199999999998</v>
      </c>
      <c r="N9" s="2">
        <f>SUM(B9:M9)</f>
        <v>30663.359999999997</v>
      </c>
      <c r="O9" s="1"/>
      <c r="P9" s="2"/>
    </row>
    <row r="10" spans="1:17" x14ac:dyDescent="0.25">
      <c r="B10" s="1">
        <f t="shared" ref="B10:C10" si="14">+B7-B9</f>
        <v>-153.29000000000002</v>
      </c>
      <c r="C10" s="1">
        <f t="shared" si="14"/>
        <v>-229.78</v>
      </c>
      <c r="D10" s="1">
        <f t="shared" ref="D10:E10" si="15">+D7-D9</f>
        <v>49.909999999999968</v>
      </c>
      <c r="E10" s="1">
        <f t="shared" si="15"/>
        <v>-20360.91</v>
      </c>
      <c r="F10" s="1">
        <f t="shared" ref="F10:M10" si="16">+F7-F9</f>
        <v>652.76</v>
      </c>
      <c r="G10" s="1">
        <f t="shared" si="16"/>
        <v>-626.99</v>
      </c>
      <c r="H10" s="4">
        <f t="shared" si="16"/>
        <v>-342.59999999999997</v>
      </c>
      <c r="I10" s="4">
        <f t="shared" si="16"/>
        <v>-435.13</v>
      </c>
      <c r="J10" s="4">
        <f t="shared" si="16"/>
        <v>-2894.6400000000003</v>
      </c>
      <c r="K10" s="1">
        <f t="shared" si="16"/>
        <v>779.10000000000014</v>
      </c>
      <c r="L10" s="1">
        <f t="shared" si="16"/>
        <v>353.11</v>
      </c>
      <c r="M10" s="1">
        <f t="shared" si="16"/>
        <v>-1978.6999999999998</v>
      </c>
      <c r="N10" s="2">
        <f>+N9-N7</f>
        <v>25187.159999999996</v>
      </c>
      <c r="O10" s="1">
        <v>120642.47</v>
      </c>
      <c r="P10" s="2">
        <f>+N10+O10</f>
        <v>145829.63</v>
      </c>
    </row>
    <row r="11" spans="1:17" x14ac:dyDescent="0.25">
      <c r="P11" s="1"/>
      <c r="Q11" s="2"/>
    </row>
    <row r="12" spans="1:17" x14ac:dyDescent="0.25">
      <c r="Q12" s="2"/>
    </row>
    <row r="14" spans="1:17" ht="45" x14ac:dyDescent="0.25">
      <c r="B14" s="1" t="s">
        <v>13</v>
      </c>
      <c r="C14" s="1" t="s">
        <v>12</v>
      </c>
      <c r="D14" s="1" t="s">
        <v>11</v>
      </c>
      <c r="E14" s="1" t="s">
        <v>10</v>
      </c>
      <c r="F14" s="1" t="s">
        <v>9</v>
      </c>
      <c r="G14" s="1" t="s">
        <v>8</v>
      </c>
      <c r="H14" s="1" t="s">
        <v>7</v>
      </c>
      <c r="I14" s="1" t="s">
        <v>6</v>
      </c>
      <c r="J14" s="1" t="s">
        <v>5</v>
      </c>
      <c r="K14" s="1" t="s">
        <v>4</v>
      </c>
      <c r="L14" s="1" t="s">
        <v>3</v>
      </c>
      <c r="M14" s="1" t="s">
        <v>2</v>
      </c>
      <c r="N14" s="13" t="s">
        <v>25</v>
      </c>
      <c r="O14" s="5" t="s">
        <v>18</v>
      </c>
      <c r="P14" s="5" t="s">
        <v>24</v>
      </c>
    </row>
    <row r="15" spans="1:17" x14ac:dyDescent="0.25">
      <c r="A15" t="s">
        <v>1</v>
      </c>
      <c r="B15" s="1">
        <v>3635.22</v>
      </c>
      <c r="C15" s="1">
        <v>3635.22</v>
      </c>
      <c r="D15" s="1">
        <v>3635.22</v>
      </c>
      <c r="E15" s="1">
        <v>3635.22</v>
      </c>
      <c r="F15" s="1">
        <v>3635.22</v>
      </c>
      <c r="G15" s="1">
        <v>3635.22</v>
      </c>
      <c r="H15" s="1">
        <v>3635.22</v>
      </c>
      <c r="I15" s="1">
        <v>3635.22</v>
      </c>
      <c r="J15" s="1">
        <v>3635.22</v>
      </c>
      <c r="K15" s="1">
        <v>3635.22</v>
      </c>
      <c r="L15" s="1">
        <v>3635.22</v>
      </c>
      <c r="M15" s="1">
        <v>18831.240000000002</v>
      </c>
      <c r="N15" s="2">
        <f>SUM(B15:M15)</f>
        <v>58818.66</v>
      </c>
      <c r="O15" s="1">
        <v>227136.11</v>
      </c>
      <c r="P15" s="2">
        <f>+O15+N15-N18</f>
        <v>284556.16000000003</v>
      </c>
    </row>
    <row r="16" spans="1:17" x14ac:dyDescent="0.25">
      <c r="A16" t="s">
        <v>0</v>
      </c>
      <c r="B16" s="1">
        <v>175.34</v>
      </c>
      <c r="C16" s="1">
        <v>175.34</v>
      </c>
      <c r="D16" s="1">
        <v>175.34</v>
      </c>
      <c r="E16" s="1">
        <v>175.34</v>
      </c>
      <c r="F16" s="1">
        <v>175.34</v>
      </c>
      <c r="G16" s="1">
        <v>175.34</v>
      </c>
      <c r="H16" s="1">
        <v>175.34</v>
      </c>
      <c r="I16" s="1">
        <v>175.34</v>
      </c>
      <c r="J16" s="1">
        <v>175.34</v>
      </c>
      <c r="K16" s="1">
        <v>175.34</v>
      </c>
      <c r="L16" s="1">
        <v>175.34</v>
      </c>
      <c r="M16" s="1">
        <v>175.34</v>
      </c>
      <c r="N16" s="2">
        <f>SUM(B16:M16)</f>
        <v>2104.0799999999995</v>
      </c>
    </row>
    <row r="17" spans="1:16" x14ac:dyDescent="0.25">
      <c r="A17" t="s">
        <v>26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1311.19</v>
      </c>
      <c r="N17" s="2">
        <f>SUM(B17:M17)</f>
        <v>1311.19</v>
      </c>
      <c r="O17" s="1">
        <v>7948.56</v>
      </c>
      <c r="P17" s="2">
        <f>+O17+N17-N20</f>
        <v>9259.75</v>
      </c>
    </row>
    <row r="18" spans="1:16" x14ac:dyDescent="0.25">
      <c r="A18" t="s">
        <v>27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1398.61</v>
      </c>
      <c r="N18" s="2">
        <f>SUM(B18:M18)</f>
        <v>1398.61</v>
      </c>
    </row>
    <row r="19" spans="1:16" x14ac:dyDescent="0.25">
      <c r="B19" s="1">
        <f t="shared" ref="B19:M19" si="17">+B15-B16</f>
        <v>3459.8799999999997</v>
      </c>
      <c r="C19" s="1">
        <f t="shared" si="17"/>
        <v>3459.8799999999997</v>
      </c>
      <c r="D19" s="1">
        <f t="shared" si="17"/>
        <v>3459.8799999999997</v>
      </c>
      <c r="E19" s="1">
        <f t="shared" si="17"/>
        <v>3459.8799999999997</v>
      </c>
      <c r="F19" s="1">
        <f t="shared" si="17"/>
        <v>3459.8799999999997</v>
      </c>
      <c r="G19" s="1">
        <f t="shared" si="17"/>
        <v>3459.8799999999997</v>
      </c>
      <c r="H19" s="1">
        <f t="shared" si="17"/>
        <v>3459.8799999999997</v>
      </c>
      <c r="I19" s="1">
        <f t="shared" si="17"/>
        <v>3459.8799999999997</v>
      </c>
      <c r="J19" s="1">
        <f t="shared" si="17"/>
        <v>3459.8799999999997</v>
      </c>
      <c r="K19" s="1">
        <f t="shared" si="17"/>
        <v>3459.8799999999997</v>
      </c>
      <c r="L19" s="1">
        <f t="shared" si="17"/>
        <v>3459.8799999999997</v>
      </c>
      <c r="M19" s="1">
        <f>+M15-M16</f>
        <v>18655.900000000001</v>
      </c>
    </row>
    <row r="22" spans="1:16" s="6" customFormat="1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6" s="6" customFormat="1" x14ac:dyDescent="0.25">
      <c r="B23" s="17"/>
      <c r="C23" s="17"/>
      <c r="D23" s="7"/>
      <c r="E23" s="8"/>
      <c r="I23" s="15"/>
      <c r="J23" s="15"/>
      <c r="K23" s="9"/>
      <c r="L23" s="10"/>
    </row>
    <row r="24" spans="1:16" s="6" customFormat="1" ht="15.75" x14ac:dyDescent="0.25">
      <c r="B24" s="11" t="s">
        <v>20</v>
      </c>
      <c r="C24" s="11"/>
      <c r="D24" s="12"/>
      <c r="E24" s="12"/>
      <c r="I24" s="11" t="s">
        <v>21</v>
      </c>
      <c r="J24" s="11"/>
    </row>
    <row r="25" spans="1:16" s="6" customFormat="1" ht="15" customHeight="1" x14ac:dyDescent="0.25">
      <c r="B25" s="16" t="s">
        <v>22</v>
      </c>
      <c r="C25" s="16"/>
      <c r="D25" s="16"/>
      <c r="E25" s="16"/>
      <c r="I25" s="16" t="s">
        <v>23</v>
      </c>
      <c r="J25" s="16"/>
      <c r="K25" s="16"/>
      <c r="L25" s="16"/>
    </row>
    <row r="26" spans="1:16" s="6" customFormat="1" x14ac:dyDescent="0.25"/>
  </sheetData>
  <mergeCells count="4">
    <mergeCell ref="I23:J23"/>
    <mergeCell ref="B25:E25"/>
    <mergeCell ref="I25:L25"/>
    <mergeCell ref="B23:C2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IMPUESTOS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PROMACO 2016</dc:creator>
  <cp:lastModifiedBy>PROMACO 2016</cp:lastModifiedBy>
  <cp:lastPrinted>2022-01-11T19:08:18Z</cp:lastPrinted>
  <dcterms:created xsi:type="dcterms:W3CDTF">2021-03-19T05:05:52Z</dcterms:created>
  <dcterms:modified xsi:type="dcterms:W3CDTF">2023-01-14T21:38:51Z</dcterms:modified>
</cp:coreProperties>
</file>